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M:\6-PROJEKTY\FEP 5.7 Edukacja przedszkolna 2023\ZAMÓWIENIA PUBLICZNE\2025.6. Materiały biurowe i artystyczne - SAU\"/>
    </mc:Choice>
  </mc:AlternateContent>
  <xr:revisionPtr revIDLastSave="0" documentId="13_ncr:1_{9F3B6CC5-1094-4394-B240-B00175D12F4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 cz. 1" sheetId="1" r:id="rId1"/>
  </sheets>
  <definedNames>
    <definedName name="_Hlk190350307" localSheetId="0">'M cz. 1'!$B$18</definedName>
    <definedName name="_xlnm.Print_Area" localSheetId="0">'M cz. 1'!$A$1:$F$125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7" i="1" l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75" i="1"/>
  <c r="F70" i="1"/>
  <c r="F69" i="1"/>
  <c r="F68" i="1"/>
  <c r="F67" i="1"/>
  <c r="F66" i="1"/>
  <c r="F65" i="1"/>
  <c r="F64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28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9" i="1"/>
  <c r="F71" i="1"/>
  <c r="F72" i="1"/>
  <c r="F73" i="1"/>
  <c r="F74" i="1"/>
  <c r="F76" i="1"/>
  <c r="F77" i="1"/>
  <c r="F78" i="1"/>
  <c r="F108" i="1"/>
  <c r="F86" i="1"/>
  <c r="F57" i="1" l="1"/>
  <c r="F79" i="1"/>
  <c r="F101" i="1"/>
  <c r="F123" i="1"/>
  <c r="F10" i="1"/>
  <c r="F30" i="1" s="1"/>
  <c r="F125" i="1" l="1"/>
</calcChain>
</file>

<file path=xl/sharedStrings.xml><?xml version="1.0" encoding="utf-8"?>
<sst xmlns="http://schemas.openxmlformats.org/spreadsheetml/2006/main" count="234" uniqueCount="48">
  <si>
    <t>Miejsce i adres dostawy:</t>
  </si>
  <si>
    <t>Lp</t>
  </si>
  <si>
    <t>Nazwa i opis – minimalne parametry graniczne</t>
  </si>
  <si>
    <t>J.m.</t>
  </si>
  <si>
    <t>Cena 
jednostkowa 
(brutto)</t>
  </si>
  <si>
    <t>Ilość</t>
  </si>
  <si>
    <t>sztuka</t>
  </si>
  <si>
    <t>zestaw</t>
  </si>
  <si>
    <t>FORMULARZ CENOWY ZAMÓWIENIA</t>
  </si>
  <si>
    <t>Numer zestawu</t>
  </si>
  <si>
    <t>Liczba zestawów</t>
  </si>
  <si>
    <t>Wartość brutto w zł (suma pozycji z kolumny 6)</t>
  </si>
  <si>
    <t>Szkoła Podstawowa Nr 1 im. Jana Pawła II w Sztumie
 ul. Sienkiewicza 54, 82-400 Sztum</t>
  </si>
  <si>
    <t>Szkoła Podstawowa w Nowej Wsi
Nowa Wieś 60, 82-400 Sztum</t>
  </si>
  <si>
    <t>Zespół Szkół Szkoła Podstawowa w Gościszewie
Gościszewo 60, 82-400 Sztum</t>
  </si>
  <si>
    <t>Zespół Szkół Szkoła Podstawowa im. Rodziny Donimirskich w Czerninie
ul. Donimirskich 19, Czernin, 82-400 Sztum</t>
  </si>
  <si>
    <t>Szkoła Podstawowa Nr 2 im. Maksymiliana Golisza w Sztumie
 ul. Reja 15, 82-400 Sztum</t>
  </si>
  <si>
    <t>Załącznik Nr 2.1 do SWZ Nr MGZO.271.1.6.2025.AD</t>
  </si>
  <si>
    <t>Dostawa materiałów biurowych i plastycznych oraz artykułów artystycznych
Część nr 1: Dostawa materiałów biurowych i plastycznych</t>
  </si>
  <si>
    <t>Butelka do płynów ze szpatułką</t>
  </si>
  <si>
    <t>Klej wielofunkcyjny 1000g</t>
  </si>
  <si>
    <t>Klej wielofunkcyjny 500g</t>
  </si>
  <si>
    <t>Zestaw pędzli</t>
  </si>
  <si>
    <t>Sztaluga malarska trójnożna</t>
  </si>
  <si>
    <t>Farby tempera</t>
  </si>
  <si>
    <t>Stojak na farby i pojemniki do farb</t>
  </si>
  <si>
    <t>Zestaw pojemników do farb</t>
  </si>
  <si>
    <t>Zestaw farb akrylowych fluorescencyjnych</t>
  </si>
  <si>
    <t>Zestaw farb akrylowych metaliczny</t>
  </si>
  <si>
    <t>Zestaw pasteli suchych</t>
  </si>
  <si>
    <t>Zestaw kredek drewnianych</t>
  </si>
  <si>
    <t>Papier ksero</t>
  </si>
  <si>
    <t>Papier pakowy</t>
  </si>
  <si>
    <t>Brystol biały</t>
  </si>
  <si>
    <t>Markery suchościeralne</t>
  </si>
  <si>
    <t>Zestaw mazaków</t>
  </si>
  <si>
    <t>Tektura falista</t>
  </si>
  <si>
    <t>Zestaw pisaków pędzelkowych do kaligrafii i liternictwa</t>
  </si>
  <si>
    <t>1.1</t>
  </si>
  <si>
    <t>Zestaw startowy do kaligrafii</t>
  </si>
  <si>
    <t>1.2</t>
  </si>
  <si>
    <t>2.1</t>
  </si>
  <si>
    <t>2.2</t>
  </si>
  <si>
    <t>2.3</t>
  </si>
  <si>
    <r>
      <t xml:space="preserve">Wartość 
brutto w zł 
</t>
    </r>
    <r>
      <rPr>
        <sz val="11"/>
        <color rgb="FF000000"/>
        <rFont val="Calibri"/>
        <family val="2"/>
        <charset val="238"/>
        <scheme val="minor"/>
      </rPr>
      <t>(kol. 4x5)</t>
    </r>
  </si>
  <si>
    <r>
      <t xml:space="preserve">Cena 
jednostkowa 
</t>
    </r>
    <r>
      <rPr>
        <sz val="10"/>
        <color rgb="FF000000"/>
        <rFont val="Calibri"/>
        <family val="2"/>
        <charset val="238"/>
        <scheme val="minor"/>
      </rPr>
      <t>(brutto)</t>
    </r>
  </si>
  <si>
    <r>
      <t xml:space="preserve">Wartość 
brutto w zł 
</t>
    </r>
    <r>
      <rPr>
        <sz val="9"/>
        <color rgb="FF000000"/>
        <rFont val="Calibri"/>
        <family val="2"/>
        <charset val="238"/>
        <scheme val="minor"/>
      </rPr>
      <t>(kol. 4x5)</t>
    </r>
  </si>
  <si>
    <r>
      <t xml:space="preserve">OGÓŁEM WARTOŚĆ BRUTTO ZAMÓWIENIA
</t>
    </r>
    <r>
      <rPr>
        <sz val="11"/>
        <color theme="1"/>
        <rFont val="Calibri"/>
        <family val="2"/>
        <charset val="238"/>
        <scheme val="minor"/>
      </rPr>
      <t>(suma wartości zestawów)</t>
    </r>
    <r>
      <rPr>
        <b/>
        <sz val="11"/>
        <color theme="1"/>
        <rFont val="Calibri"/>
        <family val="2"/>
        <charset val="238"/>
        <scheme val="minor"/>
      </rPr>
      <t xml:space="preserve">
</t>
    </r>
    <r>
      <rPr>
        <sz val="11"/>
        <color theme="1"/>
        <rFont val="Calibri"/>
        <family val="2"/>
        <charset val="238"/>
        <scheme val="minor"/>
      </rPr>
      <t>wartość należy przenieść do Formularza ofertowego - stanowiącego załącznik nr 1 do SWZ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</si>
</sst>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/>
      <right/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/>
      <bottom style="thin">
        <color rgb="FFBFBFBF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/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Font="1"/>
    <xf numFmtId="0" fontId="0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vertical="center" wrapText="1"/>
    </xf>
    <xf numFmtId="0" fontId="0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vertical="center" wrapText="1"/>
    </xf>
    <xf numFmtId="0" fontId="0" fillId="0" borderId="2" xfId="0" applyFont="1" applyBorder="1" applyAlignment="1">
      <alignment vertical="center" wrapText="1"/>
    </xf>
    <xf numFmtId="0" fontId="0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vertical="center" wrapText="1"/>
    </xf>
    <xf numFmtId="0" fontId="0" fillId="0" borderId="2" xfId="0" applyFont="1" applyBorder="1" applyAlignment="1">
      <alignment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164" fontId="2" fillId="4" borderId="2" xfId="0" applyNumberFormat="1" applyFont="1" applyFill="1" applyBorder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/>
    </xf>
    <xf numFmtId="164" fontId="2" fillId="4" borderId="4" xfId="0" applyNumberFormat="1" applyFont="1" applyFill="1" applyBorder="1" applyAlignment="1">
      <alignment vertical="center"/>
    </xf>
    <xf numFmtId="0" fontId="4" fillId="0" borderId="2" xfId="0" applyFont="1" applyBorder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5"/>
  <sheetViews>
    <sheetView showGridLines="0" tabSelected="1" topLeftCell="A112" zoomScaleNormal="100" workbookViewId="0">
      <selection activeCell="B132" sqref="B132"/>
    </sheetView>
  </sheetViews>
  <sheetFormatPr defaultRowHeight="15" x14ac:dyDescent="0.25"/>
  <cols>
    <col min="1" max="1" width="9.85546875" style="1" customWidth="1"/>
    <col min="2" max="2" width="47.85546875" style="1" customWidth="1"/>
    <col min="3" max="3" width="10.85546875" style="1" customWidth="1"/>
    <col min="4" max="4" width="14.28515625" style="1" customWidth="1"/>
    <col min="5" max="5" width="7.28515625" style="1" customWidth="1"/>
    <col min="6" max="6" width="15.7109375" style="1" customWidth="1"/>
    <col min="7" max="16384" width="9.140625" style="1"/>
  </cols>
  <sheetData>
    <row r="1" spans="1:6" ht="39" customHeight="1" x14ac:dyDescent="0.25">
      <c r="F1" s="2" t="s">
        <v>17</v>
      </c>
    </row>
    <row r="2" spans="1:6" ht="46.5" customHeight="1" x14ac:dyDescent="0.25">
      <c r="A2" s="3" t="s">
        <v>8</v>
      </c>
      <c r="B2" s="3"/>
      <c r="C2" s="3"/>
      <c r="D2" s="3"/>
      <c r="E2" s="3"/>
      <c r="F2" s="3"/>
    </row>
    <row r="3" spans="1:6" ht="36" customHeight="1" x14ac:dyDescent="0.25">
      <c r="A3" s="4" t="s">
        <v>18</v>
      </c>
      <c r="B3" s="3"/>
      <c r="C3" s="3"/>
      <c r="D3" s="3"/>
      <c r="E3" s="3"/>
      <c r="F3" s="3"/>
    </row>
    <row r="4" spans="1:6" ht="9" customHeight="1" x14ac:dyDescent="0.25">
      <c r="A4" s="5"/>
      <c r="B4" s="5"/>
      <c r="C4" s="5"/>
      <c r="D4" s="5"/>
      <c r="E4" s="5"/>
      <c r="F4" s="5"/>
    </row>
    <row r="5" spans="1:6" ht="27.75" customHeight="1" x14ac:dyDescent="0.25">
      <c r="A5" s="6" t="s">
        <v>9</v>
      </c>
      <c r="B5" s="7" t="s">
        <v>0</v>
      </c>
      <c r="C5" s="7"/>
      <c r="D5" s="7"/>
      <c r="E5" s="7"/>
      <c r="F5" s="6" t="s">
        <v>10</v>
      </c>
    </row>
    <row r="6" spans="1:6" ht="37.5" customHeight="1" x14ac:dyDescent="0.25">
      <c r="A6" s="8" t="s">
        <v>38</v>
      </c>
      <c r="B6" s="9" t="s">
        <v>12</v>
      </c>
      <c r="C6" s="9"/>
      <c r="D6" s="9"/>
      <c r="E6" s="9"/>
      <c r="F6" s="10">
        <v>1</v>
      </c>
    </row>
    <row r="7" spans="1:6" ht="9.75" customHeight="1" x14ac:dyDescent="0.25">
      <c r="A7" s="11"/>
    </row>
    <row r="8" spans="1:6" ht="45" x14ac:dyDescent="0.25">
      <c r="A8" s="12" t="s">
        <v>1</v>
      </c>
      <c r="B8" s="12" t="s">
        <v>2</v>
      </c>
      <c r="C8" s="12" t="s">
        <v>3</v>
      </c>
      <c r="D8" s="12" t="s">
        <v>4</v>
      </c>
      <c r="E8" s="12" t="s">
        <v>5</v>
      </c>
      <c r="F8" s="12" t="s">
        <v>44</v>
      </c>
    </row>
    <row r="9" spans="1:6" x14ac:dyDescent="0.25">
      <c r="A9" s="13">
        <v>1</v>
      </c>
      <c r="B9" s="13">
        <v>2</v>
      </c>
      <c r="C9" s="14">
        <v>3</v>
      </c>
      <c r="D9" s="13">
        <v>4</v>
      </c>
      <c r="E9" s="14">
        <v>5</v>
      </c>
      <c r="F9" s="15">
        <v>6</v>
      </c>
    </row>
    <row r="10" spans="1:6" x14ac:dyDescent="0.25">
      <c r="A10" s="16">
        <v>1</v>
      </c>
      <c r="B10" s="32" t="s">
        <v>19</v>
      </c>
      <c r="C10" s="17" t="s">
        <v>6</v>
      </c>
      <c r="D10" s="18"/>
      <c r="E10" s="19">
        <v>20</v>
      </c>
      <c r="F10" s="20">
        <f>ROUND(D10*E10,2)</f>
        <v>0</v>
      </c>
    </row>
    <row r="11" spans="1:6" x14ac:dyDescent="0.25">
      <c r="A11" s="16">
        <v>2</v>
      </c>
      <c r="B11" s="21" t="s">
        <v>20</v>
      </c>
      <c r="C11" s="17" t="s">
        <v>6</v>
      </c>
      <c r="D11" s="18"/>
      <c r="E11" s="19">
        <v>4</v>
      </c>
      <c r="F11" s="20">
        <f t="shared" ref="F11:F29" si="0">ROUND(D11*E11,2)</f>
        <v>0</v>
      </c>
    </row>
    <row r="12" spans="1:6" x14ac:dyDescent="0.25">
      <c r="A12" s="16">
        <v>3</v>
      </c>
      <c r="B12" s="21" t="s">
        <v>21</v>
      </c>
      <c r="C12" s="17" t="s">
        <v>6</v>
      </c>
      <c r="D12" s="18"/>
      <c r="E12" s="19">
        <v>4</v>
      </c>
      <c r="F12" s="20">
        <f t="shared" si="0"/>
        <v>0</v>
      </c>
    </row>
    <row r="13" spans="1:6" x14ac:dyDescent="0.25">
      <c r="A13" s="16">
        <v>4</v>
      </c>
      <c r="B13" s="21" t="s">
        <v>22</v>
      </c>
      <c r="C13" s="17" t="s">
        <v>7</v>
      </c>
      <c r="D13" s="18"/>
      <c r="E13" s="19">
        <v>12</v>
      </c>
      <c r="F13" s="20">
        <f t="shared" si="0"/>
        <v>0</v>
      </c>
    </row>
    <row r="14" spans="1:6" ht="15" customHeight="1" x14ac:dyDescent="0.25">
      <c r="A14" s="16">
        <v>5</v>
      </c>
      <c r="B14" s="22" t="s">
        <v>23</v>
      </c>
      <c r="C14" s="17" t="s">
        <v>6</v>
      </c>
      <c r="D14" s="18"/>
      <c r="E14" s="19">
        <v>12</v>
      </c>
      <c r="F14" s="20">
        <f t="shared" si="0"/>
        <v>0</v>
      </c>
    </row>
    <row r="15" spans="1:6" x14ac:dyDescent="0.25">
      <c r="A15" s="16">
        <v>6</v>
      </c>
      <c r="B15" s="21" t="s">
        <v>24</v>
      </c>
      <c r="C15" s="17" t="s">
        <v>7</v>
      </c>
      <c r="D15" s="18"/>
      <c r="E15" s="19">
        <v>3</v>
      </c>
      <c r="F15" s="20">
        <f t="shared" si="0"/>
        <v>0</v>
      </c>
    </row>
    <row r="16" spans="1:6" ht="15" customHeight="1" x14ac:dyDescent="0.25">
      <c r="A16" s="16">
        <v>7</v>
      </c>
      <c r="B16" s="21" t="s">
        <v>25</v>
      </c>
      <c r="C16" s="17" t="s">
        <v>6</v>
      </c>
      <c r="D16" s="18"/>
      <c r="E16" s="19">
        <v>1</v>
      </c>
      <c r="F16" s="20">
        <f t="shared" si="0"/>
        <v>0</v>
      </c>
    </row>
    <row r="17" spans="1:6" x14ac:dyDescent="0.25">
      <c r="A17" s="16">
        <v>8</v>
      </c>
      <c r="B17" s="21" t="s">
        <v>26</v>
      </c>
      <c r="C17" s="17" t="s">
        <v>7</v>
      </c>
      <c r="D17" s="18"/>
      <c r="E17" s="19">
        <v>2</v>
      </c>
      <c r="F17" s="20">
        <f t="shared" si="0"/>
        <v>0</v>
      </c>
    </row>
    <row r="18" spans="1:6" x14ac:dyDescent="0.25">
      <c r="A18" s="16">
        <v>9</v>
      </c>
      <c r="B18" s="23" t="s">
        <v>27</v>
      </c>
      <c r="C18" s="17" t="s">
        <v>7</v>
      </c>
      <c r="D18" s="18"/>
      <c r="E18" s="19">
        <v>6</v>
      </c>
      <c r="F18" s="20">
        <f t="shared" si="0"/>
        <v>0</v>
      </c>
    </row>
    <row r="19" spans="1:6" x14ac:dyDescent="0.25">
      <c r="A19" s="16">
        <v>10</v>
      </c>
      <c r="B19" s="23" t="s">
        <v>28</v>
      </c>
      <c r="C19" s="17" t="s">
        <v>7</v>
      </c>
      <c r="D19" s="18"/>
      <c r="E19" s="19">
        <v>6</v>
      </c>
      <c r="F19" s="20">
        <f t="shared" si="0"/>
        <v>0</v>
      </c>
    </row>
    <row r="20" spans="1:6" x14ac:dyDescent="0.25">
      <c r="A20" s="16">
        <v>11</v>
      </c>
      <c r="B20" s="21" t="s">
        <v>29</v>
      </c>
      <c r="C20" s="17" t="s">
        <v>7</v>
      </c>
      <c r="D20" s="18"/>
      <c r="E20" s="19">
        <v>12</v>
      </c>
      <c r="F20" s="20">
        <f t="shared" si="0"/>
        <v>0</v>
      </c>
    </row>
    <row r="21" spans="1:6" x14ac:dyDescent="0.25">
      <c r="A21" s="16">
        <v>12</v>
      </c>
      <c r="B21" s="21" t="s">
        <v>30</v>
      </c>
      <c r="C21" s="17" t="s">
        <v>7</v>
      </c>
      <c r="D21" s="18"/>
      <c r="E21" s="19">
        <v>4</v>
      </c>
      <c r="F21" s="20">
        <f t="shared" si="0"/>
        <v>0</v>
      </c>
    </row>
    <row r="22" spans="1:6" x14ac:dyDescent="0.25">
      <c r="A22" s="16">
        <v>13</v>
      </c>
      <c r="B22" s="24" t="s">
        <v>31</v>
      </c>
      <c r="C22" s="17" t="s">
        <v>6</v>
      </c>
      <c r="D22" s="18"/>
      <c r="E22" s="19">
        <v>100</v>
      </c>
      <c r="F22" s="20">
        <f t="shared" si="0"/>
        <v>0</v>
      </c>
    </row>
    <row r="23" spans="1:6" x14ac:dyDescent="0.25">
      <c r="A23" s="16">
        <v>14</v>
      </c>
      <c r="B23" s="24" t="s">
        <v>32</v>
      </c>
      <c r="C23" s="17" t="s">
        <v>7</v>
      </c>
      <c r="D23" s="18"/>
      <c r="E23" s="19">
        <v>100</v>
      </c>
      <c r="F23" s="20">
        <f t="shared" si="0"/>
        <v>0</v>
      </c>
    </row>
    <row r="24" spans="1:6" x14ac:dyDescent="0.25">
      <c r="A24" s="16">
        <v>15</v>
      </c>
      <c r="B24" s="21" t="s">
        <v>33</v>
      </c>
      <c r="C24" s="17" t="s">
        <v>7</v>
      </c>
      <c r="D24" s="18"/>
      <c r="E24" s="19">
        <v>10</v>
      </c>
      <c r="F24" s="20">
        <f t="shared" si="0"/>
        <v>0</v>
      </c>
    </row>
    <row r="25" spans="1:6" x14ac:dyDescent="0.25">
      <c r="A25" s="16">
        <v>16</v>
      </c>
      <c r="B25" s="22" t="s">
        <v>34</v>
      </c>
      <c r="C25" s="17" t="s">
        <v>7</v>
      </c>
      <c r="D25" s="18"/>
      <c r="E25" s="19">
        <v>5</v>
      </c>
      <c r="F25" s="20">
        <f t="shared" si="0"/>
        <v>0</v>
      </c>
    </row>
    <row r="26" spans="1:6" x14ac:dyDescent="0.25">
      <c r="A26" s="16">
        <v>17</v>
      </c>
      <c r="B26" s="21" t="s">
        <v>35</v>
      </c>
      <c r="C26" s="17" t="s">
        <v>7</v>
      </c>
      <c r="D26" s="18"/>
      <c r="E26" s="19">
        <v>5</v>
      </c>
      <c r="F26" s="20">
        <f t="shared" si="0"/>
        <v>0</v>
      </c>
    </row>
    <row r="27" spans="1:6" x14ac:dyDescent="0.25">
      <c r="A27" s="16">
        <v>18</v>
      </c>
      <c r="B27" s="21" t="s">
        <v>36</v>
      </c>
      <c r="C27" s="17" t="s">
        <v>7</v>
      </c>
      <c r="D27" s="18"/>
      <c r="E27" s="19">
        <v>3</v>
      </c>
      <c r="F27" s="20">
        <f t="shared" si="0"/>
        <v>0</v>
      </c>
    </row>
    <row r="28" spans="1:6" ht="30" x14ac:dyDescent="0.25">
      <c r="A28" s="16">
        <v>19</v>
      </c>
      <c r="B28" s="21" t="s">
        <v>37</v>
      </c>
      <c r="C28" s="17" t="s">
        <v>7</v>
      </c>
      <c r="D28" s="18"/>
      <c r="E28" s="19">
        <v>12</v>
      </c>
      <c r="F28" s="20">
        <f t="shared" ref="F28" si="1">ROUND(D28*E28,2)</f>
        <v>0</v>
      </c>
    </row>
    <row r="29" spans="1:6" x14ac:dyDescent="0.25">
      <c r="A29" s="16">
        <v>20</v>
      </c>
      <c r="B29" s="21" t="s">
        <v>39</v>
      </c>
      <c r="C29" s="17" t="s">
        <v>7</v>
      </c>
      <c r="D29" s="18"/>
      <c r="E29" s="19">
        <v>12</v>
      </c>
      <c r="F29" s="20">
        <f t="shared" si="0"/>
        <v>0</v>
      </c>
    </row>
    <row r="30" spans="1:6" ht="17.25" customHeight="1" x14ac:dyDescent="0.25">
      <c r="A30" s="25" t="s">
        <v>11</v>
      </c>
      <c r="B30" s="26"/>
      <c r="C30" s="26"/>
      <c r="D30" s="26"/>
      <c r="E30" s="26"/>
      <c r="F30" s="27">
        <f>SUM(F10:F29)</f>
        <v>0</v>
      </c>
    </row>
    <row r="32" spans="1:6" ht="30" x14ac:dyDescent="0.25">
      <c r="A32" s="6" t="s">
        <v>9</v>
      </c>
      <c r="B32" s="7" t="s">
        <v>0</v>
      </c>
      <c r="C32" s="7"/>
      <c r="D32" s="7"/>
      <c r="E32" s="7"/>
      <c r="F32" s="6" t="s">
        <v>10</v>
      </c>
    </row>
    <row r="33" spans="1:6" ht="30.75" customHeight="1" x14ac:dyDescent="0.25">
      <c r="A33" s="8" t="s">
        <v>40</v>
      </c>
      <c r="B33" s="9" t="s">
        <v>16</v>
      </c>
      <c r="C33" s="9"/>
      <c r="D33" s="9"/>
      <c r="E33" s="9"/>
      <c r="F33" s="10">
        <v>1</v>
      </c>
    </row>
    <row r="34" spans="1:6" x14ac:dyDescent="0.25">
      <c r="A34" s="11"/>
    </row>
    <row r="35" spans="1:6" ht="42.75" x14ac:dyDescent="0.25">
      <c r="A35" s="12" t="s">
        <v>1</v>
      </c>
      <c r="B35" s="12" t="s">
        <v>2</v>
      </c>
      <c r="C35" s="12" t="s">
        <v>3</v>
      </c>
      <c r="D35" s="12" t="s">
        <v>45</v>
      </c>
      <c r="E35" s="12" t="s">
        <v>5</v>
      </c>
      <c r="F35" s="12" t="s">
        <v>46</v>
      </c>
    </row>
    <row r="36" spans="1:6" x14ac:dyDescent="0.25">
      <c r="A36" s="13">
        <v>1</v>
      </c>
      <c r="B36" s="13">
        <v>2</v>
      </c>
      <c r="C36" s="13">
        <v>3</v>
      </c>
      <c r="D36" s="13">
        <v>4</v>
      </c>
      <c r="E36" s="13">
        <v>5</v>
      </c>
      <c r="F36" s="15">
        <v>6</v>
      </c>
    </row>
    <row r="37" spans="1:6" x14ac:dyDescent="0.25">
      <c r="A37" s="28">
        <v>1</v>
      </c>
      <c r="B37" s="32" t="s">
        <v>19</v>
      </c>
      <c r="C37" s="17" t="s">
        <v>6</v>
      </c>
      <c r="D37" s="18"/>
      <c r="E37" s="19">
        <v>20</v>
      </c>
      <c r="F37" s="20">
        <f>ROUND(D37*E37,2)</f>
        <v>0</v>
      </c>
    </row>
    <row r="38" spans="1:6" x14ac:dyDescent="0.25">
      <c r="A38" s="28">
        <v>2</v>
      </c>
      <c r="B38" s="21" t="s">
        <v>20</v>
      </c>
      <c r="C38" s="17" t="s">
        <v>6</v>
      </c>
      <c r="D38" s="18"/>
      <c r="E38" s="19">
        <v>4</v>
      </c>
      <c r="F38" s="20">
        <f t="shared" ref="F38:F56" si="2">ROUND(D38*E38,2)</f>
        <v>0</v>
      </c>
    </row>
    <row r="39" spans="1:6" x14ac:dyDescent="0.25">
      <c r="A39" s="28">
        <v>3</v>
      </c>
      <c r="B39" s="21" t="s">
        <v>21</v>
      </c>
      <c r="C39" s="17" t="s">
        <v>6</v>
      </c>
      <c r="D39" s="18"/>
      <c r="E39" s="19">
        <v>4</v>
      </c>
      <c r="F39" s="20">
        <f t="shared" si="2"/>
        <v>0</v>
      </c>
    </row>
    <row r="40" spans="1:6" x14ac:dyDescent="0.25">
      <c r="A40" s="28">
        <v>4</v>
      </c>
      <c r="B40" s="21" t="s">
        <v>22</v>
      </c>
      <c r="C40" s="17" t="s">
        <v>7</v>
      </c>
      <c r="D40" s="18"/>
      <c r="E40" s="19">
        <v>12</v>
      </c>
      <c r="F40" s="20">
        <f t="shared" si="2"/>
        <v>0</v>
      </c>
    </row>
    <row r="41" spans="1:6" x14ac:dyDescent="0.25">
      <c r="A41" s="28">
        <v>5</v>
      </c>
      <c r="B41" s="22" t="s">
        <v>23</v>
      </c>
      <c r="C41" s="17" t="s">
        <v>6</v>
      </c>
      <c r="D41" s="18"/>
      <c r="E41" s="19">
        <v>12</v>
      </c>
      <c r="F41" s="20">
        <f t="shared" si="2"/>
        <v>0</v>
      </c>
    </row>
    <row r="42" spans="1:6" x14ac:dyDescent="0.25">
      <c r="A42" s="28">
        <v>6</v>
      </c>
      <c r="B42" s="21" t="s">
        <v>24</v>
      </c>
      <c r="C42" s="17" t="s">
        <v>7</v>
      </c>
      <c r="D42" s="18"/>
      <c r="E42" s="19">
        <v>3</v>
      </c>
      <c r="F42" s="20">
        <f t="shared" si="2"/>
        <v>0</v>
      </c>
    </row>
    <row r="43" spans="1:6" x14ac:dyDescent="0.25">
      <c r="A43" s="28">
        <v>7</v>
      </c>
      <c r="B43" s="21" t="s">
        <v>25</v>
      </c>
      <c r="C43" s="17" t="s">
        <v>6</v>
      </c>
      <c r="D43" s="18"/>
      <c r="E43" s="19">
        <v>1</v>
      </c>
      <c r="F43" s="20">
        <f t="shared" si="2"/>
        <v>0</v>
      </c>
    </row>
    <row r="44" spans="1:6" x14ac:dyDescent="0.25">
      <c r="A44" s="28">
        <v>8</v>
      </c>
      <c r="B44" s="21" t="s">
        <v>26</v>
      </c>
      <c r="C44" s="17" t="s">
        <v>7</v>
      </c>
      <c r="D44" s="18"/>
      <c r="E44" s="19">
        <v>2</v>
      </c>
      <c r="F44" s="20">
        <f t="shared" si="2"/>
        <v>0</v>
      </c>
    </row>
    <row r="45" spans="1:6" x14ac:dyDescent="0.25">
      <c r="A45" s="28">
        <v>9</v>
      </c>
      <c r="B45" s="23" t="s">
        <v>27</v>
      </c>
      <c r="C45" s="17" t="s">
        <v>7</v>
      </c>
      <c r="D45" s="18"/>
      <c r="E45" s="19">
        <v>6</v>
      </c>
      <c r="F45" s="20">
        <f t="shared" si="2"/>
        <v>0</v>
      </c>
    </row>
    <row r="46" spans="1:6" x14ac:dyDescent="0.25">
      <c r="A46" s="28">
        <v>10</v>
      </c>
      <c r="B46" s="23" t="s">
        <v>28</v>
      </c>
      <c r="C46" s="17" t="s">
        <v>7</v>
      </c>
      <c r="D46" s="18"/>
      <c r="E46" s="19">
        <v>6</v>
      </c>
      <c r="F46" s="20">
        <f t="shared" si="2"/>
        <v>0</v>
      </c>
    </row>
    <row r="47" spans="1:6" x14ac:dyDescent="0.25">
      <c r="A47" s="28">
        <v>11</v>
      </c>
      <c r="B47" s="21" t="s">
        <v>29</v>
      </c>
      <c r="C47" s="17" t="s">
        <v>7</v>
      </c>
      <c r="D47" s="18"/>
      <c r="E47" s="19">
        <v>12</v>
      </c>
      <c r="F47" s="20">
        <f t="shared" si="2"/>
        <v>0</v>
      </c>
    </row>
    <row r="48" spans="1:6" x14ac:dyDescent="0.25">
      <c r="A48" s="28">
        <v>12</v>
      </c>
      <c r="B48" s="21" t="s">
        <v>30</v>
      </c>
      <c r="C48" s="17" t="s">
        <v>7</v>
      </c>
      <c r="D48" s="18"/>
      <c r="E48" s="19">
        <v>4</v>
      </c>
      <c r="F48" s="20">
        <f t="shared" si="2"/>
        <v>0</v>
      </c>
    </row>
    <row r="49" spans="1:6" x14ac:dyDescent="0.25">
      <c r="A49" s="28">
        <v>13</v>
      </c>
      <c r="B49" s="24" t="s">
        <v>31</v>
      </c>
      <c r="C49" s="17" t="s">
        <v>6</v>
      </c>
      <c r="D49" s="18"/>
      <c r="E49" s="19">
        <v>100</v>
      </c>
      <c r="F49" s="20">
        <f t="shared" si="2"/>
        <v>0</v>
      </c>
    </row>
    <row r="50" spans="1:6" x14ac:dyDescent="0.25">
      <c r="A50" s="28">
        <v>14</v>
      </c>
      <c r="B50" s="24" t="s">
        <v>32</v>
      </c>
      <c r="C50" s="17" t="s">
        <v>7</v>
      </c>
      <c r="D50" s="18"/>
      <c r="E50" s="19">
        <v>100</v>
      </c>
      <c r="F50" s="20">
        <f t="shared" si="2"/>
        <v>0</v>
      </c>
    </row>
    <row r="51" spans="1:6" x14ac:dyDescent="0.25">
      <c r="A51" s="28">
        <v>15</v>
      </c>
      <c r="B51" s="21" t="s">
        <v>33</v>
      </c>
      <c r="C51" s="17" t="s">
        <v>7</v>
      </c>
      <c r="D51" s="18"/>
      <c r="E51" s="19">
        <v>10</v>
      </c>
      <c r="F51" s="20">
        <f t="shared" si="2"/>
        <v>0</v>
      </c>
    </row>
    <row r="52" spans="1:6" x14ac:dyDescent="0.25">
      <c r="A52" s="28">
        <v>16</v>
      </c>
      <c r="B52" s="22" t="s">
        <v>34</v>
      </c>
      <c r="C52" s="17" t="s">
        <v>7</v>
      </c>
      <c r="D52" s="18"/>
      <c r="E52" s="19">
        <v>5</v>
      </c>
      <c r="F52" s="20">
        <f t="shared" si="2"/>
        <v>0</v>
      </c>
    </row>
    <row r="53" spans="1:6" x14ac:dyDescent="0.25">
      <c r="A53" s="28">
        <v>17</v>
      </c>
      <c r="B53" s="21" t="s">
        <v>35</v>
      </c>
      <c r="C53" s="17" t="s">
        <v>7</v>
      </c>
      <c r="D53" s="18"/>
      <c r="E53" s="19">
        <v>5</v>
      </c>
      <c r="F53" s="20">
        <f t="shared" si="2"/>
        <v>0</v>
      </c>
    </row>
    <row r="54" spans="1:6" x14ac:dyDescent="0.25">
      <c r="A54" s="28">
        <v>18</v>
      </c>
      <c r="B54" s="21" t="s">
        <v>36</v>
      </c>
      <c r="C54" s="17" t="s">
        <v>7</v>
      </c>
      <c r="D54" s="18"/>
      <c r="E54" s="19">
        <v>3</v>
      </c>
      <c r="F54" s="20">
        <f t="shared" si="2"/>
        <v>0</v>
      </c>
    </row>
    <row r="55" spans="1:6" ht="30" x14ac:dyDescent="0.25">
      <c r="A55" s="28">
        <v>19</v>
      </c>
      <c r="B55" s="21" t="s">
        <v>37</v>
      </c>
      <c r="C55" s="17" t="s">
        <v>7</v>
      </c>
      <c r="D55" s="18"/>
      <c r="E55" s="19">
        <v>12</v>
      </c>
      <c r="F55" s="20">
        <f t="shared" si="2"/>
        <v>0</v>
      </c>
    </row>
    <row r="56" spans="1:6" x14ac:dyDescent="0.25">
      <c r="A56" s="28">
        <v>20</v>
      </c>
      <c r="B56" s="21" t="s">
        <v>39</v>
      </c>
      <c r="C56" s="17" t="s">
        <v>7</v>
      </c>
      <c r="D56" s="18"/>
      <c r="E56" s="19">
        <v>12</v>
      </c>
      <c r="F56" s="20">
        <f t="shared" si="2"/>
        <v>0</v>
      </c>
    </row>
    <row r="57" spans="1:6" ht="17.25" customHeight="1" x14ac:dyDescent="0.25">
      <c r="A57" s="25" t="s">
        <v>11</v>
      </c>
      <c r="B57" s="26"/>
      <c r="C57" s="26"/>
      <c r="D57" s="26"/>
      <c r="E57" s="26"/>
      <c r="F57" s="27">
        <f>SUM(F37:F56)</f>
        <v>0</v>
      </c>
    </row>
    <row r="59" spans="1:6" ht="30" x14ac:dyDescent="0.25">
      <c r="A59" s="6" t="s">
        <v>9</v>
      </c>
      <c r="B59" s="7" t="s">
        <v>0</v>
      </c>
      <c r="C59" s="7"/>
      <c r="D59" s="7"/>
      <c r="E59" s="7"/>
      <c r="F59" s="6" t="s">
        <v>10</v>
      </c>
    </row>
    <row r="60" spans="1:6" ht="30.75" customHeight="1" x14ac:dyDescent="0.25">
      <c r="A60" s="8" t="s">
        <v>41</v>
      </c>
      <c r="B60" s="9" t="s">
        <v>15</v>
      </c>
      <c r="C60" s="9"/>
      <c r="D60" s="9"/>
      <c r="E60" s="9"/>
      <c r="F60" s="10">
        <v>1</v>
      </c>
    </row>
    <row r="61" spans="1:6" x14ac:dyDescent="0.25">
      <c r="A61" s="11"/>
    </row>
    <row r="62" spans="1:6" ht="42.75" x14ac:dyDescent="0.25">
      <c r="A62" s="12" t="s">
        <v>1</v>
      </c>
      <c r="B62" s="12" t="s">
        <v>2</v>
      </c>
      <c r="C62" s="12" t="s">
        <v>3</v>
      </c>
      <c r="D62" s="12" t="s">
        <v>45</v>
      </c>
      <c r="E62" s="12" t="s">
        <v>5</v>
      </c>
      <c r="F62" s="12" t="s">
        <v>46</v>
      </c>
    </row>
    <row r="63" spans="1:6" x14ac:dyDescent="0.25">
      <c r="A63" s="13">
        <v>1</v>
      </c>
      <c r="B63" s="13">
        <v>2</v>
      </c>
      <c r="C63" s="13">
        <v>3</v>
      </c>
      <c r="D63" s="13">
        <v>4</v>
      </c>
      <c r="E63" s="13">
        <v>5</v>
      </c>
      <c r="F63" s="15">
        <v>6</v>
      </c>
    </row>
    <row r="64" spans="1:6" x14ac:dyDescent="0.25">
      <c r="A64" s="28">
        <v>1</v>
      </c>
      <c r="B64" s="22" t="s">
        <v>23</v>
      </c>
      <c r="C64" s="17" t="s">
        <v>6</v>
      </c>
      <c r="D64" s="18"/>
      <c r="E64" s="19">
        <v>6</v>
      </c>
      <c r="F64" s="20">
        <f t="shared" ref="F64:F70" si="3">ROUND(D64*E64,2)</f>
        <v>0</v>
      </c>
    </row>
    <row r="65" spans="1:6" x14ac:dyDescent="0.25">
      <c r="A65" s="28">
        <v>2</v>
      </c>
      <c r="B65" s="21" t="s">
        <v>24</v>
      </c>
      <c r="C65" s="17" t="s">
        <v>7</v>
      </c>
      <c r="D65" s="18"/>
      <c r="E65" s="19">
        <v>2</v>
      </c>
      <c r="F65" s="20">
        <f t="shared" si="3"/>
        <v>0</v>
      </c>
    </row>
    <row r="66" spans="1:6" x14ac:dyDescent="0.25">
      <c r="A66" s="28">
        <v>3</v>
      </c>
      <c r="B66" s="21" t="s">
        <v>25</v>
      </c>
      <c r="C66" s="17" t="s">
        <v>6</v>
      </c>
      <c r="D66" s="18"/>
      <c r="E66" s="19">
        <v>1</v>
      </c>
      <c r="F66" s="20">
        <f t="shared" si="3"/>
        <v>0</v>
      </c>
    </row>
    <row r="67" spans="1:6" x14ac:dyDescent="0.25">
      <c r="A67" s="28">
        <v>4</v>
      </c>
      <c r="B67" s="21" t="s">
        <v>26</v>
      </c>
      <c r="C67" s="17" t="s">
        <v>7</v>
      </c>
      <c r="D67" s="18"/>
      <c r="E67" s="19">
        <v>2</v>
      </c>
      <c r="F67" s="20">
        <f t="shared" si="3"/>
        <v>0</v>
      </c>
    </row>
    <row r="68" spans="1:6" x14ac:dyDescent="0.25">
      <c r="A68" s="28">
        <v>5</v>
      </c>
      <c r="B68" s="23" t="s">
        <v>27</v>
      </c>
      <c r="C68" s="17" t="s">
        <v>7</v>
      </c>
      <c r="D68" s="18"/>
      <c r="E68" s="19">
        <v>3</v>
      </c>
      <c r="F68" s="20">
        <f t="shared" si="3"/>
        <v>0</v>
      </c>
    </row>
    <row r="69" spans="1:6" x14ac:dyDescent="0.25">
      <c r="A69" s="28">
        <v>6</v>
      </c>
      <c r="B69" s="23" t="s">
        <v>28</v>
      </c>
      <c r="C69" s="17" t="s">
        <v>7</v>
      </c>
      <c r="D69" s="18"/>
      <c r="E69" s="19">
        <v>3</v>
      </c>
      <c r="F69" s="20">
        <f t="shared" si="3"/>
        <v>0</v>
      </c>
    </row>
    <row r="70" spans="1:6" x14ac:dyDescent="0.25">
      <c r="A70" s="28">
        <v>7</v>
      </c>
      <c r="B70" s="21" t="s">
        <v>29</v>
      </c>
      <c r="C70" s="17" t="s">
        <v>7</v>
      </c>
      <c r="D70" s="18"/>
      <c r="E70" s="19">
        <v>6</v>
      </c>
      <c r="F70" s="20">
        <f t="shared" si="3"/>
        <v>0</v>
      </c>
    </row>
    <row r="71" spans="1:6" x14ac:dyDescent="0.25">
      <c r="A71" s="28">
        <v>8</v>
      </c>
      <c r="B71" s="21" t="s">
        <v>30</v>
      </c>
      <c r="C71" s="17" t="s">
        <v>7</v>
      </c>
      <c r="D71" s="18"/>
      <c r="E71" s="19">
        <v>2</v>
      </c>
      <c r="F71" s="20">
        <f t="shared" ref="F71:F78" si="4">ROUND(D71*E71,2)</f>
        <v>0</v>
      </c>
    </row>
    <row r="72" spans="1:6" x14ac:dyDescent="0.25">
      <c r="A72" s="28">
        <v>9</v>
      </c>
      <c r="B72" s="21" t="s">
        <v>20</v>
      </c>
      <c r="C72" s="17" t="s">
        <v>6</v>
      </c>
      <c r="D72" s="18"/>
      <c r="E72" s="19">
        <v>2</v>
      </c>
      <c r="F72" s="20">
        <f t="shared" si="4"/>
        <v>0</v>
      </c>
    </row>
    <row r="73" spans="1:6" x14ac:dyDescent="0.25">
      <c r="A73" s="28">
        <v>10</v>
      </c>
      <c r="B73" s="24" t="s">
        <v>31</v>
      </c>
      <c r="C73" s="17" t="s">
        <v>6</v>
      </c>
      <c r="D73" s="18"/>
      <c r="E73" s="19">
        <v>50</v>
      </c>
      <c r="F73" s="20">
        <f t="shared" si="4"/>
        <v>0</v>
      </c>
    </row>
    <row r="74" spans="1:6" x14ac:dyDescent="0.25">
      <c r="A74" s="28">
        <v>11</v>
      </c>
      <c r="B74" s="24" t="s">
        <v>32</v>
      </c>
      <c r="C74" s="17" t="s">
        <v>7</v>
      </c>
      <c r="D74" s="18"/>
      <c r="E74" s="19">
        <v>10</v>
      </c>
      <c r="F74" s="20">
        <f t="shared" si="4"/>
        <v>0</v>
      </c>
    </row>
    <row r="75" spans="1:6" x14ac:dyDescent="0.25">
      <c r="A75" s="28">
        <v>12</v>
      </c>
      <c r="B75" s="21" t="s">
        <v>33</v>
      </c>
      <c r="C75" s="17" t="s">
        <v>7</v>
      </c>
      <c r="D75" s="18"/>
      <c r="E75" s="19">
        <v>5</v>
      </c>
      <c r="F75" s="20">
        <f t="shared" si="4"/>
        <v>0</v>
      </c>
    </row>
    <row r="76" spans="1:6" x14ac:dyDescent="0.25">
      <c r="A76" s="28">
        <v>13</v>
      </c>
      <c r="B76" s="22" t="s">
        <v>34</v>
      </c>
      <c r="C76" s="17" t="s">
        <v>7</v>
      </c>
      <c r="D76" s="18"/>
      <c r="E76" s="19">
        <v>3</v>
      </c>
      <c r="F76" s="20">
        <f t="shared" si="4"/>
        <v>0</v>
      </c>
    </row>
    <row r="77" spans="1:6" x14ac:dyDescent="0.25">
      <c r="A77" s="28">
        <v>14</v>
      </c>
      <c r="B77" s="21" t="s">
        <v>35</v>
      </c>
      <c r="C77" s="17" t="s">
        <v>7</v>
      </c>
      <c r="D77" s="18"/>
      <c r="E77" s="19">
        <v>3</v>
      </c>
      <c r="F77" s="20">
        <f t="shared" si="4"/>
        <v>0</v>
      </c>
    </row>
    <row r="78" spans="1:6" x14ac:dyDescent="0.25">
      <c r="A78" s="28">
        <v>15</v>
      </c>
      <c r="B78" s="21" t="s">
        <v>36</v>
      </c>
      <c r="C78" s="17" t="s">
        <v>7</v>
      </c>
      <c r="D78" s="18"/>
      <c r="E78" s="19">
        <v>2</v>
      </c>
      <c r="F78" s="20">
        <f t="shared" si="4"/>
        <v>0</v>
      </c>
    </row>
    <row r="79" spans="1:6" ht="17.25" customHeight="1" x14ac:dyDescent="0.25">
      <c r="A79" s="25" t="s">
        <v>11</v>
      </c>
      <c r="B79" s="26"/>
      <c r="C79" s="26"/>
      <c r="D79" s="26"/>
      <c r="E79" s="26"/>
      <c r="F79" s="27">
        <f>SUM(F64:F78)</f>
        <v>0</v>
      </c>
    </row>
    <row r="81" spans="1:6" ht="30" x14ac:dyDescent="0.25">
      <c r="A81" s="6" t="s">
        <v>9</v>
      </c>
      <c r="B81" s="7" t="s">
        <v>0</v>
      </c>
      <c r="C81" s="7"/>
      <c r="D81" s="7"/>
      <c r="E81" s="7"/>
      <c r="F81" s="6" t="s">
        <v>10</v>
      </c>
    </row>
    <row r="82" spans="1:6" ht="30.75" customHeight="1" x14ac:dyDescent="0.25">
      <c r="A82" s="8" t="s">
        <v>42</v>
      </c>
      <c r="B82" s="9" t="s">
        <v>14</v>
      </c>
      <c r="C82" s="9"/>
      <c r="D82" s="9"/>
      <c r="E82" s="9"/>
      <c r="F82" s="10">
        <v>1</v>
      </c>
    </row>
    <row r="83" spans="1:6" x14ac:dyDescent="0.25">
      <c r="A83" s="11"/>
    </row>
    <row r="84" spans="1:6" ht="42.75" x14ac:dyDescent="0.25">
      <c r="A84" s="12" t="s">
        <v>1</v>
      </c>
      <c r="B84" s="12" t="s">
        <v>2</v>
      </c>
      <c r="C84" s="12" t="s">
        <v>3</v>
      </c>
      <c r="D84" s="12" t="s">
        <v>45</v>
      </c>
      <c r="E84" s="12" t="s">
        <v>5</v>
      </c>
      <c r="F84" s="12" t="s">
        <v>46</v>
      </c>
    </row>
    <row r="85" spans="1:6" x14ac:dyDescent="0.25">
      <c r="A85" s="13">
        <v>1</v>
      </c>
      <c r="B85" s="13">
        <v>2</v>
      </c>
      <c r="C85" s="13">
        <v>3</v>
      </c>
      <c r="D85" s="13">
        <v>4</v>
      </c>
      <c r="E85" s="13">
        <v>5</v>
      </c>
      <c r="F85" s="15">
        <v>6</v>
      </c>
    </row>
    <row r="86" spans="1:6" x14ac:dyDescent="0.25">
      <c r="A86" s="28">
        <v>1</v>
      </c>
      <c r="B86" s="22" t="s">
        <v>23</v>
      </c>
      <c r="C86" s="17" t="s">
        <v>6</v>
      </c>
      <c r="D86" s="18"/>
      <c r="E86" s="19">
        <v>6</v>
      </c>
      <c r="F86" s="20">
        <f>ROUND(D86*E86,2)</f>
        <v>0</v>
      </c>
    </row>
    <row r="87" spans="1:6" x14ac:dyDescent="0.25">
      <c r="A87" s="28">
        <v>2</v>
      </c>
      <c r="B87" s="21" t="s">
        <v>24</v>
      </c>
      <c r="C87" s="17" t="s">
        <v>7</v>
      </c>
      <c r="D87" s="18"/>
      <c r="E87" s="19">
        <v>2</v>
      </c>
      <c r="F87" s="20">
        <f t="shared" ref="F87:F100" si="5">ROUND(D87*E87,2)</f>
        <v>0</v>
      </c>
    </row>
    <row r="88" spans="1:6" x14ac:dyDescent="0.25">
      <c r="A88" s="28">
        <v>3</v>
      </c>
      <c r="B88" s="21" t="s">
        <v>25</v>
      </c>
      <c r="C88" s="17" t="s">
        <v>6</v>
      </c>
      <c r="D88" s="18"/>
      <c r="E88" s="19">
        <v>1</v>
      </c>
      <c r="F88" s="20">
        <f t="shared" si="5"/>
        <v>0</v>
      </c>
    </row>
    <row r="89" spans="1:6" x14ac:dyDescent="0.25">
      <c r="A89" s="28">
        <v>4</v>
      </c>
      <c r="B89" s="21" t="s">
        <v>26</v>
      </c>
      <c r="C89" s="17" t="s">
        <v>7</v>
      </c>
      <c r="D89" s="18"/>
      <c r="E89" s="19">
        <v>2</v>
      </c>
      <c r="F89" s="20">
        <f t="shared" si="5"/>
        <v>0</v>
      </c>
    </row>
    <row r="90" spans="1:6" x14ac:dyDescent="0.25">
      <c r="A90" s="28">
        <v>5</v>
      </c>
      <c r="B90" s="23" t="s">
        <v>27</v>
      </c>
      <c r="C90" s="17" t="s">
        <v>7</v>
      </c>
      <c r="D90" s="18"/>
      <c r="E90" s="19">
        <v>3</v>
      </c>
      <c r="F90" s="20">
        <f t="shared" si="5"/>
        <v>0</v>
      </c>
    </row>
    <row r="91" spans="1:6" x14ac:dyDescent="0.25">
      <c r="A91" s="28">
        <v>6</v>
      </c>
      <c r="B91" s="23" t="s">
        <v>28</v>
      </c>
      <c r="C91" s="17" t="s">
        <v>7</v>
      </c>
      <c r="D91" s="18"/>
      <c r="E91" s="19">
        <v>3</v>
      </c>
      <c r="F91" s="20">
        <f t="shared" si="5"/>
        <v>0</v>
      </c>
    </row>
    <row r="92" spans="1:6" x14ac:dyDescent="0.25">
      <c r="A92" s="28">
        <v>7</v>
      </c>
      <c r="B92" s="21" t="s">
        <v>29</v>
      </c>
      <c r="C92" s="17" t="s">
        <v>7</v>
      </c>
      <c r="D92" s="18"/>
      <c r="E92" s="19">
        <v>6</v>
      </c>
      <c r="F92" s="20">
        <f t="shared" si="5"/>
        <v>0</v>
      </c>
    </row>
    <row r="93" spans="1:6" x14ac:dyDescent="0.25">
      <c r="A93" s="28">
        <v>8</v>
      </c>
      <c r="B93" s="21" t="s">
        <v>30</v>
      </c>
      <c r="C93" s="17" t="s">
        <v>7</v>
      </c>
      <c r="D93" s="18"/>
      <c r="E93" s="19">
        <v>2</v>
      </c>
      <c r="F93" s="20">
        <f t="shared" si="5"/>
        <v>0</v>
      </c>
    </row>
    <row r="94" spans="1:6" x14ac:dyDescent="0.25">
      <c r="A94" s="28">
        <v>9</v>
      </c>
      <c r="B94" s="21" t="s">
        <v>20</v>
      </c>
      <c r="C94" s="17" t="s">
        <v>6</v>
      </c>
      <c r="D94" s="18"/>
      <c r="E94" s="19">
        <v>2</v>
      </c>
      <c r="F94" s="20">
        <f t="shared" si="5"/>
        <v>0</v>
      </c>
    </row>
    <row r="95" spans="1:6" x14ac:dyDescent="0.25">
      <c r="A95" s="28">
        <v>10</v>
      </c>
      <c r="B95" s="24" t="s">
        <v>31</v>
      </c>
      <c r="C95" s="17" t="s">
        <v>6</v>
      </c>
      <c r="D95" s="18"/>
      <c r="E95" s="19">
        <v>50</v>
      </c>
      <c r="F95" s="20">
        <f t="shared" si="5"/>
        <v>0</v>
      </c>
    </row>
    <row r="96" spans="1:6" x14ac:dyDescent="0.25">
      <c r="A96" s="28">
        <v>11</v>
      </c>
      <c r="B96" s="24" t="s">
        <v>32</v>
      </c>
      <c r="C96" s="17" t="s">
        <v>7</v>
      </c>
      <c r="D96" s="18"/>
      <c r="E96" s="19">
        <v>10</v>
      </c>
      <c r="F96" s="20">
        <f t="shared" si="5"/>
        <v>0</v>
      </c>
    </row>
    <row r="97" spans="1:6" x14ac:dyDescent="0.25">
      <c r="A97" s="28">
        <v>12</v>
      </c>
      <c r="B97" s="21" t="s">
        <v>33</v>
      </c>
      <c r="C97" s="17" t="s">
        <v>7</v>
      </c>
      <c r="D97" s="18"/>
      <c r="E97" s="19">
        <v>5</v>
      </c>
      <c r="F97" s="20">
        <f t="shared" si="5"/>
        <v>0</v>
      </c>
    </row>
    <row r="98" spans="1:6" x14ac:dyDescent="0.25">
      <c r="A98" s="28">
        <v>13</v>
      </c>
      <c r="B98" s="22" t="s">
        <v>34</v>
      </c>
      <c r="C98" s="17" t="s">
        <v>7</v>
      </c>
      <c r="D98" s="18"/>
      <c r="E98" s="19">
        <v>3</v>
      </c>
      <c r="F98" s="20">
        <f t="shared" si="5"/>
        <v>0</v>
      </c>
    </row>
    <row r="99" spans="1:6" x14ac:dyDescent="0.25">
      <c r="A99" s="28">
        <v>14</v>
      </c>
      <c r="B99" s="21" t="s">
        <v>35</v>
      </c>
      <c r="C99" s="17" t="s">
        <v>7</v>
      </c>
      <c r="D99" s="18"/>
      <c r="E99" s="19">
        <v>3</v>
      </c>
      <c r="F99" s="20">
        <f t="shared" si="5"/>
        <v>0</v>
      </c>
    </row>
    <row r="100" spans="1:6" x14ac:dyDescent="0.25">
      <c r="A100" s="28">
        <v>15</v>
      </c>
      <c r="B100" s="21" t="s">
        <v>36</v>
      </c>
      <c r="C100" s="17" t="s">
        <v>7</v>
      </c>
      <c r="D100" s="18"/>
      <c r="E100" s="19">
        <v>2</v>
      </c>
      <c r="F100" s="20">
        <f t="shared" si="5"/>
        <v>0</v>
      </c>
    </row>
    <row r="101" spans="1:6" ht="17.25" customHeight="1" x14ac:dyDescent="0.25">
      <c r="A101" s="25" t="s">
        <v>11</v>
      </c>
      <c r="B101" s="26"/>
      <c r="C101" s="26"/>
      <c r="D101" s="26"/>
      <c r="E101" s="26"/>
      <c r="F101" s="27">
        <f>SUM(F86:F100)</f>
        <v>0</v>
      </c>
    </row>
    <row r="103" spans="1:6" ht="30" x14ac:dyDescent="0.25">
      <c r="A103" s="6" t="s">
        <v>9</v>
      </c>
      <c r="B103" s="7" t="s">
        <v>0</v>
      </c>
      <c r="C103" s="7"/>
      <c r="D103" s="7"/>
      <c r="E103" s="7"/>
      <c r="F103" s="6" t="s">
        <v>10</v>
      </c>
    </row>
    <row r="104" spans="1:6" ht="30.75" customHeight="1" x14ac:dyDescent="0.25">
      <c r="A104" s="8" t="s">
        <v>43</v>
      </c>
      <c r="B104" s="9" t="s">
        <v>13</v>
      </c>
      <c r="C104" s="9"/>
      <c r="D104" s="9"/>
      <c r="E104" s="9"/>
      <c r="F104" s="10">
        <v>1</v>
      </c>
    </row>
    <row r="105" spans="1:6" x14ac:dyDescent="0.25">
      <c r="A105" s="11"/>
    </row>
    <row r="106" spans="1:6" ht="42.75" x14ac:dyDescent="0.25">
      <c r="A106" s="12" t="s">
        <v>1</v>
      </c>
      <c r="B106" s="12" t="s">
        <v>2</v>
      </c>
      <c r="C106" s="12" t="s">
        <v>3</v>
      </c>
      <c r="D106" s="12" t="s">
        <v>45</v>
      </c>
      <c r="E106" s="12" t="s">
        <v>5</v>
      </c>
      <c r="F106" s="12" t="s">
        <v>46</v>
      </c>
    </row>
    <row r="107" spans="1:6" x14ac:dyDescent="0.25">
      <c r="A107" s="13">
        <v>1</v>
      </c>
      <c r="B107" s="13">
        <v>2</v>
      </c>
      <c r="C107" s="13">
        <v>3</v>
      </c>
      <c r="D107" s="13">
        <v>4</v>
      </c>
      <c r="E107" s="13">
        <v>5</v>
      </c>
      <c r="F107" s="15">
        <v>6</v>
      </c>
    </row>
    <row r="108" spans="1:6" x14ac:dyDescent="0.25">
      <c r="A108" s="28">
        <v>1</v>
      </c>
      <c r="B108" s="22" t="s">
        <v>23</v>
      </c>
      <c r="C108" s="17" t="s">
        <v>6</v>
      </c>
      <c r="D108" s="18"/>
      <c r="E108" s="19">
        <v>6</v>
      </c>
      <c r="F108" s="20">
        <f>ROUND(D108*E108,2)</f>
        <v>0</v>
      </c>
    </row>
    <row r="109" spans="1:6" x14ac:dyDescent="0.25">
      <c r="A109" s="28">
        <v>2</v>
      </c>
      <c r="B109" s="21" t="s">
        <v>24</v>
      </c>
      <c r="C109" s="17" t="s">
        <v>7</v>
      </c>
      <c r="D109" s="18"/>
      <c r="E109" s="19">
        <v>2</v>
      </c>
      <c r="F109" s="20">
        <f t="shared" ref="F109:F122" si="6">ROUND(D109*E109,2)</f>
        <v>0</v>
      </c>
    </row>
    <row r="110" spans="1:6" x14ac:dyDescent="0.25">
      <c r="A110" s="28">
        <v>3</v>
      </c>
      <c r="B110" s="21" t="s">
        <v>25</v>
      </c>
      <c r="C110" s="17" t="s">
        <v>6</v>
      </c>
      <c r="D110" s="18"/>
      <c r="E110" s="19">
        <v>1</v>
      </c>
      <c r="F110" s="20">
        <f t="shared" si="6"/>
        <v>0</v>
      </c>
    </row>
    <row r="111" spans="1:6" x14ac:dyDescent="0.25">
      <c r="A111" s="28">
        <v>4</v>
      </c>
      <c r="B111" s="21" t="s">
        <v>26</v>
      </c>
      <c r="C111" s="17" t="s">
        <v>7</v>
      </c>
      <c r="D111" s="18"/>
      <c r="E111" s="19">
        <v>2</v>
      </c>
      <c r="F111" s="20">
        <f t="shared" si="6"/>
        <v>0</v>
      </c>
    </row>
    <row r="112" spans="1:6" x14ac:dyDescent="0.25">
      <c r="A112" s="28">
        <v>5</v>
      </c>
      <c r="B112" s="23" t="s">
        <v>27</v>
      </c>
      <c r="C112" s="17" t="s">
        <v>7</v>
      </c>
      <c r="D112" s="18"/>
      <c r="E112" s="19">
        <v>3</v>
      </c>
      <c r="F112" s="20">
        <f t="shared" si="6"/>
        <v>0</v>
      </c>
    </row>
    <row r="113" spans="1:6" x14ac:dyDescent="0.25">
      <c r="A113" s="28">
        <v>6</v>
      </c>
      <c r="B113" s="23" t="s">
        <v>28</v>
      </c>
      <c r="C113" s="17" t="s">
        <v>7</v>
      </c>
      <c r="D113" s="18"/>
      <c r="E113" s="19">
        <v>3</v>
      </c>
      <c r="F113" s="20">
        <f t="shared" si="6"/>
        <v>0</v>
      </c>
    </row>
    <row r="114" spans="1:6" x14ac:dyDescent="0.25">
      <c r="A114" s="28">
        <v>7</v>
      </c>
      <c r="B114" s="21" t="s">
        <v>29</v>
      </c>
      <c r="C114" s="17" t="s">
        <v>7</v>
      </c>
      <c r="D114" s="18"/>
      <c r="E114" s="19">
        <v>6</v>
      </c>
      <c r="F114" s="20">
        <f t="shared" si="6"/>
        <v>0</v>
      </c>
    </row>
    <row r="115" spans="1:6" x14ac:dyDescent="0.25">
      <c r="A115" s="28">
        <v>8</v>
      </c>
      <c r="B115" s="21" t="s">
        <v>30</v>
      </c>
      <c r="C115" s="17" t="s">
        <v>7</v>
      </c>
      <c r="D115" s="18"/>
      <c r="E115" s="19">
        <v>2</v>
      </c>
      <c r="F115" s="20">
        <f t="shared" si="6"/>
        <v>0</v>
      </c>
    </row>
    <row r="116" spans="1:6" x14ac:dyDescent="0.25">
      <c r="A116" s="28">
        <v>9</v>
      </c>
      <c r="B116" s="21" t="s">
        <v>20</v>
      </c>
      <c r="C116" s="17" t="s">
        <v>6</v>
      </c>
      <c r="D116" s="18"/>
      <c r="E116" s="19">
        <v>2</v>
      </c>
      <c r="F116" s="20">
        <f t="shared" si="6"/>
        <v>0</v>
      </c>
    </row>
    <row r="117" spans="1:6" x14ac:dyDescent="0.25">
      <c r="A117" s="28">
        <v>10</v>
      </c>
      <c r="B117" s="24" t="s">
        <v>31</v>
      </c>
      <c r="C117" s="17" t="s">
        <v>6</v>
      </c>
      <c r="D117" s="18"/>
      <c r="E117" s="19">
        <v>50</v>
      </c>
      <c r="F117" s="20">
        <f t="shared" si="6"/>
        <v>0</v>
      </c>
    </row>
    <row r="118" spans="1:6" x14ac:dyDescent="0.25">
      <c r="A118" s="28">
        <v>11</v>
      </c>
      <c r="B118" s="24" t="s">
        <v>32</v>
      </c>
      <c r="C118" s="17" t="s">
        <v>7</v>
      </c>
      <c r="D118" s="18"/>
      <c r="E118" s="19">
        <v>10</v>
      </c>
      <c r="F118" s="20">
        <f t="shared" si="6"/>
        <v>0</v>
      </c>
    </row>
    <row r="119" spans="1:6" x14ac:dyDescent="0.25">
      <c r="A119" s="28">
        <v>12</v>
      </c>
      <c r="B119" s="21" t="s">
        <v>33</v>
      </c>
      <c r="C119" s="17" t="s">
        <v>7</v>
      </c>
      <c r="D119" s="18"/>
      <c r="E119" s="19">
        <v>5</v>
      </c>
      <c r="F119" s="20">
        <f t="shared" si="6"/>
        <v>0</v>
      </c>
    </row>
    <row r="120" spans="1:6" x14ac:dyDescent="0.25">
      <c r="A120" s="28">
        <v>13</v>
      </c>
      <c r="B120" s="22" t="s">
        <v>34</v>
      </c>
      <c r="C120" s="17" t="s">
        <v>7</v>
      </c>
      <c r="D120" s="18"/>
      <c r="E120" s="19">
        <v>3</v>
      </c>
      <c r="F120" s="20">
        <f t="shared" si="6"/>
        <v>0</v>
      </c>
    </row>
    <row r="121" spans="1:6" x14ac:dyDescent="0.25">
      <c r="A121" s="28">
        <v>14</v>
      </c>
      <c r="B121" s="21" t="s">
        <v>35</v>
      </c>
      <c r="C121" s="17" t="s">
        <v>7</v>
      </c>
      <c r="D121" s="18"/>
      <c r="E121" s="19">
        <v>3</v>
      </c>
      <c r="F121" s="20">
        <f t="shared" si="6"/>
        <v>0</v>
      </c>
    </row>
    <row r="122" spans="1:6" x14ac:dyDescent="0.25">
      <c r="A122" s="28">
        <v>15</v>
      </c>
      <c r="B122" s="21" t="s">
        <v>36</v>
      </c>
      <c r="C122" s="17" t="s">
        <v>7</v>
      </c>
      <c r="D122" s="18"/>
      <c r="E122" s="19">
        <v>2</v>
      </c>
      <c r="F122" s="20">
        <f t="shared" si="6"/>
        <v>0</v>
      </c>
    </row>
    <row r="123" spans="1:6" ht="17.25" customHeight="1" x14ac:dyDescent="0.25">
      <c r="A123" s="25" t="s">
        <v>11</v>
      </c>
      <c r="B123" s="26"/>
      <c r="C123" s="26"/>
      <c r="D123" s="26"/>
      <c r="E123" s="26"/>
      <c r="F123" s="27">
        <f>SUM(F108:F122)</f>
        <v>0</v>
      </c>
    </row>
    <row r="125" spans="1:6" ht="53.25" customHeight="1" x14ac:dyDescent="0.25">
      <c r="A125" s="29" t="s">
        <v>47</v>
      </c>
      <c r="B125" s="30"/>
      <c r="C125" s="30"/>
      <c r="D125" s="30"/>
      <c r="E125" s="30"/>
      <c r="F125" s="31">
        <f>SUM(F30,F57,F79,F101,F123)</f>
        <v>0</v>
      </c>
    </row>
  </sheetData>
  <mergeCells count="19">
    <mergeCell ref="A123:E123"/>
    <mergeCell ref="B32:E32"/>
    <mergeCell ref="B33:E33"/>
    <mergeCell ref="A57:E57"/>
    <mergeCell ref="A125:E125"/>
    <mergeCell ref="B59:E59"/>
    <mergeCell ref="B60:E60"/>
    <mergeCell ref="A79:E79"/>
    <mergeCell ref="B81:E81"/>
    <mergeCell ref="B82:E82"/>
    <mergeCell ref="A101:E101"/>
    <mergeCell ref="B103:E103"/>
    <mergeCell ref="B104:E104"/>
    <mergeCell ref="A30:E30"/>
    <mergeCell ref="A2:F2"/>
    <mergeCell ref="A3:F3"/>
    <mergeCell ref="A4:F4"/>
    <mergeCell ref="B5:E5"/>
    <mergeCell ref="B6:E6"/>
  </mergeCells>
  <printOptions horizontalCentered="1"/>
  <pageMargins left="0.31496062992125984" right="0.31496062992125984" top="1.1023622047244095" bottom="0.74803149606299213" header="0.31496062992125984" footer="0.31496062992125984"/>
  <pageSetup paperSize="9" scale="88" orientation="portrait" r:id="rId1"/>
  <headerFooter>
    <oddHeader xml:space="preserve">&amp;C&amp;G
</oddHeader>
    <oddFooter>&amp;C&amp;"Arial,Normalny"&amp;12Fundusze Europejskie dla Pomorza 2021-2027</oddFooter>
  </headerFooter>
  <rowBreaks count="2" manualBreakCount="2">
    <brk id="57" max="5" man="1"/>
    <brk id="102" max="5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M cz. 1</vt:lpstr>
      <vt:lpstr>'M cz. 1'!_Hlk190350307</vt:lpstr>
      <vt:lpstr>'M cz. 1'!Obszar_wydruku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Krzyżykowska</dc:creator>
  <cp:lastModifiedBy>Katarzyna Krzyżykowska</cp:lastModifiedBy>
  <cp:lastPrinted>2026-04-16T11:51:29Z</cp:lastPrinted>
  <dcterms:created xsi:type="dcterms:W3CDTF">2024-05-23T10:15:38Z</dcterms:created>
  <dcterms:modified xsi:type="dcterms:W3CDTF">2026-04-27T09:56:28Z</dcterms:modified>
</cp:coreProperties>
</file>